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Nettoyage des locaux et vitrerie des bâtiments de la CCI Nantes St-Nazaire et entités partenaires 2026 2030/"/>
    </mc:Choice>
  </mc:AlternateContent>
  <xr:revisionPtr revIDLastSave="14" documentId="8_{D8293E31-B249-4ADF-A89E-BFE6A022230B}" xr6:coauthVersionLast="47" xr6:coauthVersionMax="47" xr10:uidLastSave="{92B2BFAA-E679-441B-BA7F-8081F33930BC}"/>
  <bookViews>
    <workbookView xWindow="28680" yWindow="-120" windowWidth="29040" windowHeight="15720" xr2:uid="{00000000-000D-0000-FFFF-FFFF00000000}"/>
  </bookViews>
  <sheets>
    <sheet name="A7 a transmettre" sheetId="1" r:id="rId1"/>
  </sheets>
  <definedNames>
    <definedName name="_xlnm.Print_Area" localSheetId="0">'A7 a transmettre'!$B$2:$Q$48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1" l="1"/>
  <c r="N7" i="1"/>
  <c r="N6" i="1"/>
  <c r="N5" i="1"/>
  <c r="N10" i="1" l="1"/>
</calcChain>
</file>

<file path=xl/sharedStrings.xml><?xml version="1.0" encoding="utf-8"?>
<sst xmlns="http://schemas.openxmlformats.org/spreadsheetml/2006/main" count="310" uniqueCount="92">
  <si>
    <t>Nature du contrat</t>
  </si>
  <si>
    <t>Tableau récapitulatif du personnel éligible au transfert par lot</t>
  </si>
  <si>
    <t>Temps de travail mensuel affecté au lot en heures</t>
  </si>
  <si>
    <t>Personnel éligible au transfert</t>
  </si>
  <si>
    <t>Matricule</t>
  </si>
  <si>
    <t>Prime d'expérience en  €/h</t>
  </si>
  <si>
    <t>Prime transport</t>
  </si>
  <si>
    <t>NON</t>
  </si>
  <si>
    <t>Salaire avec primes</t>
  </si>
  <si>
    <t>Taux horaire</t>
  </si>
  <si>
    <t>CDD</t>
  </si>
  <si>
    <t>CDI</t>
  </si>
  <si>
    <t>Salaire mensuel hors primes</t>
  </si>
  <si>
    <t>NOM SITE</t>
  </si>
  <si>
    <t>Date dernière VM</t>
  </si>
  <si>
    <t>ADRESSE SITE</t>
  </si>
  <si>
    <t>VILLE SITE</t>
  </si>
  <si>
    <t>CP SITE</t>
  </si>
  <si>
    <t/>
  </si>
  <si>
    <t>NANTES</t>
  </si>
  <si>
    <t>3 BLD DU BATONNIER CHOLET</t>
  </si>
  <si>
    <t>44000</t>
  </si>
  <si>
    <t>4 RUE BISSON</t>
  </si>
  <si>
    <t>RUE BISSON</t>
  </si>
  <si>
    <t>44200</t>
  </si>
  <si>
    <t>CCI UNIVERSITE</t>
  </si>
  <si>
    <t>10 RUE BIAS</t>
  </si>
  <si>
    <t>BOULEVARD DE L UNIVERSITE</t>
  </si>
  <si>
    <t>44600</t>
  </si>
  <si>
    <t>SAINT-NAZAIRE</t>
  </si>
  <si>
    <t>5 RUE MAYA ANGELOU</t>
  </si>
  <si>
    <t>66 RUE MICHEL ANGE</t>
  </si>
  <si>
    <t>ENTITE DE FACTURATION</t>
  </si>
  <si>
    <t>IA GIPAFOC</t>
  </si>
  <si>
    <t>IA SIEGE</t>
  </si>
  <si>
    <t>AUDENCIA</t>
  </si>
  <si>
    <t>AUDENCIA CITY CAMPUS</t>
  </si>
  <si>
    <t>IA SUP CAMPUS</t>
  </si>
  <si>
    <t>CCI NANTES ST-NAZAIRE</t>
  </si>
  <si>
    <t>CCI SALORGES BATIMENT B</t>
  </si>
  <si>
    <t>GAVY</t>
  </si>
  <si>
    <t>IA EXPERIENCE</t>
  </si>
  <si>
    <t>MASN</t>
  </si>
  <si>
    <t>HC BATIMENT SUD</t>
  </si>
  <si>
    <t>40, RUE DU CROISIC</t>
  </si>
  <si>
    <t>SALORGES SYNDIC</t>
  </si>
  <si>
    <t>16, QUAI ERNEST RENAUD</t>
  </si>
  <si>
    <t>IIA</t>
  </si>
  <si>
    <t>LOT CONCERNE</t>
  </si>
  <si>
    <t>CAPITAINERIES</t>
  </si>
  <si>
    <t>SITE</t>
  </si>
  <si>
    <t>NB DE SALARIE</t>
  </si>
  <si>
    <t>CDD/CDI</t>
  </si>
  <si>
    <t>TPS PLEIN/PARTIEL</t>
  </si>
  <si>
    <t>QUALIFICATION</t>
  </si>
  <si>
    <t>DATE ENTREE</t>
  </si>
  <si>
    <t>ANCIENNETE SUR LE SITE</t>
  </si>
  <si>
    <t>NBRE HEURE SUR SITE</t>
  </si>
  <si>
    <t>SALAIRE BRUT SUR SITE</t>
  </si>
  <si>
    <t>LA TURBALLE</t>
  </si>
  <si>
    <t>TPS PARTIEL</t>
  </si>
  <si>
    <t>ASPA</t>
  </si>
  <si>
    <t>PIRIAC</t>
  </si>
  <si>
    <t>ASCA</t>
  </si>
  <si>
    <t>PORNIC</t>
  </si>
  <si>
    <t>Nom du site</t>
  </si>
  <si>
    <t>Adresse du site</t>
  </si>
  <si>
    <t>Code postal du site</t>
  </si>
  <si>
    <t>Ville du site</t>
  </si>
  <si>
    <t>Qualification
(ASPA, ATQS3, etc … )</t>
  </si>
  <si>
    <t>Salaire brut mensuel</t>
  </si>
  <si>
    <t>Expérience</t>
  </si>
  <si>
    <t>horaire de travail</t>
  </si>
  <si>
    <t>Ancienneté</t>
  </si>
  <si>
    <t>Avantages divers 
(13ème mois, prime de panier, prime de transport...)</t>
  </si>
  <si>
    <t>Clause de mobilité (oui/non)</t>
  </si>
  <si>
    <t>Total annuel
(Hors charges)</t>
  </si>
  <si>
    <t xml:space="preserve">Information(s) complémentaire(s) </t>
  </si>
  <si>
    <t>CE2</t>
  </si>
  <si>
    <t xml:space="preserve"> CDI AGENT DE PROPRETE temps plein</t>
  </si>
  <si>
    <t>06H30/13H30</t>
  </si>
  <si>
    <t>non</t>
  </si>
  <si>
    <t>Founiture EPI</t>
  </si>
  <si>
    <t>ATQS1A</t>
  </si>
  <si>
    <t>07H00/14H00</t>
  </si>
  <si>
    <t xml:space="preserve"> CDI AGENT DE PROPRETE temps partiel</t>
  </si>
  <si>
    <t>12H00/17H00</t>
  </si>
  <si>
    <t>07H15/11H30</t>
  </si>
  <si>
    <t>MONTANT TOTAL ANNUEL DE LA MASSE SALARIALE SOUMISE A REPRISE</t>
  </si>
  <si>
    <t xml:space="preserve">LOT </t>
  </si>
  <si>
    <t>CCI Nantes Saint-Nazaire</t>
  </si>
  <si>
    <t>Saint-Herblain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</si>
</sst>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dd/mm/yy;@"/>
    <numFmt numFmtId="165" formatCode="00000"/>
    <numFmt numFmtId="166" formatCode="_-* #,##0.00\ [$€-40C]_-;\-* #,##0.00\ [$€-40C]_-;_-* &quot;-&quot;??\ [$€-40C]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entury Gothic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2" fillId="0" borderId="0" xfId="0" applyFont="1"/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44" fontId="0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0" fillId="3" borderId="0" xfId="0" applyFill="1"/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4" borderId="1" xfId="0" applyFont="1" applyFill="1" applyBorder="1" applyAlignment="1">
      <alignment horizontal="center"/>
    </xf>
    <xf numFmtId="2" fontId="5" fillId="4" borderId="1" xfId="0" applyNumberFormat="1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164" fontId="4" fillId="6" borderId="1" xfId="2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3" fillId="0" borderId="1" xfId="1" applyNumberFormat="1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5" fontId="0" fillId="0" borderId="0" xfId="0" applyNumberFormat="1"/>
    <xf numFmtId="0" fontId="2" fillId="5" borderId="2" xfId="0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4" fillId="5" borderId="2" xfId="2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5" borderId="4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0" fontId="0" fillId="0" borderId="5" xfId="0" applyBorder="1"/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 xr:uid="{E99DB80D-F672-4634-84E3-7D34B9EC77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58"/>
  <sheetViews>
    <sheetView tabSelected="1" zoomScaleNormal="100" workbookViewId="0">
      <selection activeCell="G12" sqref="G12"/>
    </sheetView>
  </sheetViews>
  <sheetFormatPr baseColWidth="10" defaultRowHeight="14.4" x14ac:dyDescent="0.3"/>
  <cols>
    <col min="1" max="1" width="10.77734375" customWidth="1"/>
    <col min="2" max="2" width="17.33203125" style="2" customWidth="1"/>
    <col min="3" max="4" width="10.6640625" style="2" customWidth="1"/>
    <col min="5" max="5" width="25.5546875" style="2" customWidth="1"/>
    <col min="6" max="6" width="31.33203125" style="2" customWidth="1"/>
    <col min="7" max="7" width="33.21875" style="2" customWidth="1"/>
    <col min="8" max="9" width="11.44140625" style="2" customWidth="1"/>
    <col min="10" max="12" width="18.44140625" customWidth="1"/>
    <col min="13" max="13" width="13.88671875" customWidth="1"/>
    <col min="14" max="14" width="12.33203125" customWidth="1"/>
    <col min="15" max="15" width="18.44140625" customWidth="1"/>
    <col min="16" max="17" width="18.21875" customWidth="1"/>
  </cols>
  <sheetData>
    <row r="2" spans="1:17" ht="21" x14ac:dyDescent="0.4">
      <c r="B2" s="1" t="s">
        <v>1</v>
      </c>
      <c r="C2" s="1"/>
      <c r="D2" s="1"/>
      <c r="E2" s="1"/>
      <c r="F2" s="1"/>
      <c r="G2" s="1"/>
      <c r="H2" s="1"/>
      <c r="I2" s="1"/>
    </row>
    <row r="3" spans="1:17" x14ac:dyDescent="0.3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57.6" x14ac:dyDescent="0.3">
      <c r="A4" s="27" t="s">
        <v>89</v>
      </c>
      <c r="B4" s="27" t="s">
        <v>65</v>
      </c>
      <c r="C4" s="18" t="s">
        <v>66</v>
      </c>
      <c r="D4" s="18" t="s">
        <v>67</v>
      </c>
      <c r="E4" s="18" t="s">
        <v>68</v>
      </c>
      <c r="F4" s="18" t="s">
        <v>69</v>
      </c>
      <c r="G4" s="18" t="s">
        <v>0</v>
      </c>
      <c r="H4" s="18" t="s">
        <v>70</v>
      </c>
      <c r="I4" s="18" t="s">
        <v>71</v>
      </c>
      <c r="J4" s="18" t="s">
        <v>72</v>
      </c>
      <c r="K4" s="18" t="s">
        <v>73</v>
      </c>
      <c r="L4" s="18" t="s">
        <v>74</v>
      </c>
      <c r="M4" s="18" t="s">
        <v>75</v>
      </c>
      <c r="N4" s="18" t="s">
        <v>76</v>
      </c>
      <c r="O4" s="18" t="s">
        <v>77</v>
      </c>
      <c r="P4" s="6"/>
      <c r="Q4" s="6"/>
    </row>
    <row r="5" spans="1:17" x14ac:dyDescent="0.3">
      <c r="A5" s="32">
        <v>1</v>
      </c>
      <c r="B5" s="34" t="s">
        <v>90</v>
      </c>
      <c r="C5" s="34" t="s">
        <v>91</v>
      </c>
      <c r="D5" s="33">
        <v>44850</v>
      </c>
      <c r="E5" s="32" t="s">
        <v>91</v>
      </c>
      <c r="F5" s="19" t="s">
        <v>78</v>
      </c>
      <c r="G5" s="19" t="s">
        <v>79</v>
      </c>
      <c r="H5" s="19">
        <v>2280.1999999999998</v>
      </c>
      <c r="I5" s="19">
        <v>123.38</v>
      </c>
      <c r="J5" s="20" t="s">
        <v>80</v>
      </c>
      <c r="K5" s="21">
        <v>39322</v>
      </c>
      <c r="L5" s="22">
        <v>348.25</v>
      </c>
      <c r="M5" s="22" t="s">
        <v>81</v>
      </c>
      <c r="N5" s="22">
        <f>(H5+I5+L5)*12</f>
        <v>33021.96</v>
      </c>
      <c r="O5" s="19" t="s">
        <v>82</v>
      </c>
      <c r="P5" s="6"/>
      <c r="Q5" s="6"/>
    </row>
    <row r="6" spans="1:17" x14ac:dyDescent="0.3">
      <c r="A6" s="32"/>
      <c r="B6" s="34"/>
      <c r="C6" s="34"/>
      <c r="D6" s="33"/>
      <c r="E6" s="32"/>
      <c r="F6" s="19" t="s">
        <v>83</v>
      </c>
      <c r="G6" s="19" t="s">
        <v>79</v>
      </c>
      <c r="H6" s="19">
        <v>1976.26</v>
      </c>
      <c r="I6" s="19">
        <v>96.77</v>
      </c>
      <c r="J6" s="20" t="s">
        <v>84</v>
      </c>
      <c r="K6" s="21">
        <v>41031</v>
      </c>
      <c r="L6" s="22"/>
      <c r="M6" s="22" t="s">
        <v>81</v>
      </c>
      <c r="N6" s="22">
        <f>(H6+I6+L6)*12</f>
        <v>24876.36</v>
      </c>
      <c r="O6" s="19" t="s">
        <v>82</v>
      </c>
      <c r="P6" s="6"/>
      <c r="Q6" s="6"/>
    </row>
    <row r="7" spans="1:17" x14ac:dyDescent="0.3">
      <c r="A7" s="32"/>
      <c r="B7" s="34"/>
      <c r="C7" s="34"/>
      <c r="D7" s="33"/>
      <c r="E7" s="32"/>
      <c r="F7" s="19" t="s">
        <v>63</v>
      </c>
      <c r="G7" s="19" t="s">
        <v>85</v>
      </c>
      <c r="H7" s="19">
        <v>1346.44</v>
      </c>
      <c r="I7" s="19"/>
      <c r="J7" s="20" t="s">
        <v>86</v>
      </c>
      <c r="K7" s="21">
        <v>44620</v>
      </c>
      <c r="L7" s="22"/>
      <c r="M7" s="22" t="s">
        <v>81</v>
      </c>
      <c r="N7" s="22">
        <f>(H7+I7+L7)*12</f>
        <v>16157.28</v>
      </c>
      <c r="O7" s="19" t="s">
        <v>82</v>
      </c>
      <c r="P7" s="6"/>
      <c r="Q7" s="6"/>
    </row>
    <row r="8" spans="1:17" x14ac:dyDescent="0.3">
      <c r="A8" s="32"/>
      <c r="B8" s="34"/>
      <c r="C8" s="34"/>
      <c r="D8" s="33"/>
      <c r="E8" s="32"/>
      <c r="F8" s="19" t="s">
        <v>61</v>
      </c>
      <c r="G8" s="19" t="s">
        <v>85</v>
      </c>
      <c r="H8" s="19">
        <v>1139.95</v>
      </c>
      <c r="I8" s="19"/>
      <c r="J8" s="20" t="s">
        <v>87</v>
      </c>
      <c r="K8" s="21">
        <v>45530</v>
      </c>
      <c r="L8" s="22"/>
      <c r="M8" s="22" t="s">
        <v>81</v>
      </c>
      <c r="N8" s="22">
        <f>(H8+I8+L8)*12</f>
        <v>13679.400000000001</v>
      </c>
      <c r="O8" s="19" t="s">
        <v>82</v>
      </c>
      <c r="P8" s="6"/>
      <c r="Q8" s="6"/>
    </row>
    <row r="9" spans="1:17" x14ac:dyDescent="0.3">
      <c r="A9" s="31"/>
      <c r="B9"/>
      <c r="C9"/>
      <c r="D9" s="23"/>
      <c r="E9"/>
      <c r="F9"/>
      <c r="G9"/>
      <c r="H9"/>
      <c r="I9"/>
      <c r="P9" s="6"/>
      <c r="Q9" s="6"/>
    </row>
    <row r="10" spans="1:17" ht="21" x14ac:dyDescent="0.3">
      <c r="A10" s="19"/>
      <c r="B10" s="29" t="s">
        <v>88</v>
      </c>
      <c r="C10" s="29"/>
      <c r="D10" s="29"/>
      <c r="E10" s="29"/>
      <c r="F10" s="29"/>
      <c r="G10" s="29"/>
      <c r="H10" s="29"/>
      <c r="I10" s="29"/>
      <c r="J10" s="29"/>
      <c r="K10" s="29"/>
      <c r="L10" s="30"/>
      <c r="M10" s="24"/>
      <c r="N10" s="25">
        <f>SUM(N5:N9)</f>
        <v>87735</v>
      </c>
      <c r="O10" s="26"/>
      <c r="P10" s="6"/>
      <c r="Q10" s="6"/>
    </row>
    <row r="11" spans="1:17" x14ac:dyDescent="0.3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3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3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x14ac:dyDescent="0.3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3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3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8" spans="1:17" ht="87" customHeight="1" x14ac:dyDescent="0.3">
      <c r="A18" s="27" t="s">
        <v>89</v>
      </c>
      <c r="B18" s="27" t="s">
        <v>3</v>
      </c>
      <c r="C18" s="18" t="s">
        <v>4</v>
      </c>
      <c r="D18" s="18" t="s">
        <v>48</v>
      </c>
      <c r="E18" s="18" t="s">
        <v>32</v>
      </c>
      <c r="F18" s="18" t="s">
        <v>13</v>
      </c>
      <c r="G18" s="18" t="s">
        <v>15</v>
      </c>
      <c r="H18" s="18" t="s">
        <v>17</v>
      </c>
      <c r="I18" s="18" t="s">
        <v>16</v>
      </c>
      <c r="J18" s="18" t="s">
        <v>2</v>
      </c>
      <c r="K18" s="18" t="s">
        <v>9</v>
      </c>
      <c r="L18" s="18" t="s">
        <v>12</v>
      </c>
      <c r="M18" s="18" t="s">
        <v>5</v>
      </c>
      <c r="N18" s="18" t="s">
        <v>6</v>
      </c>
      <c r="O18" s="18" t="s">
        <v>8</v>
      </c>
      <c r="P18" s="27" t="s">
        <v>0</v>
      </c>
      <c r="Q18" s="27" t="s">
        <v>14</v>
      </c>
    </row>
    <row r="19" spans="1:17" x14ac:dyDescent="0.3">
      <c r="A19" s="19">
        <v>1</v>
      </c>
      <c r="B19" s="19">
        <v>1</v>
      </c>
      <c r="C19" s="19">
        <v>522</v>
      </c>
      <c r="D19" s="19">
        <v>1</v>
      </c>
      <c r="E19" s="19" t="s">
        <v>33</v>
      </c>
      <c r="F19" s="19" t="s">
        <v>34</v>
      </c>
      <c r="G19" s="19" t="s">
        <v>20</v>
      </c>
      <c r="H19" s="19" t="s">
        <v>21</v>
      </c>
      <c r="I19" s="19" t="s">
        <v>19</v>
      </c>
      <c r="J19" s="3">
        <v>54.17</v>
      </c>
      <c r="K19" s="5">
        <v>12.38</v>
      </c>
      <c r="L19" s="5">
        <v>670.6246000000001</v>
      </c>
      <c r="M19" s="5">
        <v>0.61900000000000011</v>
      </c>
      <c r="N19" s="3" t="s">
        <v>7</v>
      </c>
      <c r="O19" s="5">
        <v>704.15583000000004</v>
      </c>
      <c r="P19" s="3" t="s">
        <v>11</v>
      </c>
      <c r="Q19" s="4" t="s">
        <v>18</v>
      </c>
    </row>
    <row r="20" spans="1:17" x14ac:dyDescent="0.3">
      <c r="A20" s="19">
        <v>1</v>
      </c>
      <c r="B20" s="19">
        <v>2</v>
      </c>
      <c r="C20" s="19">
        <v>12333</v>
      </c>
      <c r="D20" s="19">
        <v>1</v>
      </c>
      <c r="E20" s="19" t="s">
        <v>35</v>
      </c>
      <c r="F20" s="19" t="s">
        <v>36</v>
      </c>
      <c r="G20" s="19" t="s">
        <v>22</v>
      </c>
      <c r="H20" s="19" t="s">
        <v>21</v>
      </c>
      <c r="I20" s="19" t="s">
        <v>19</v>
      </c>
      <c r="J20" s="3">
        <v>93.17</v>
      </c>
      <c r="K20" s="5">
        <v>12.38</v>
      </c>
      <c r="L20" s="5">
        <v>1153.4446</v>
      </c>
      <c r="M20" s="5">
        <v>0.68090000000000006</v>
      </c>
      <c r="N20" s="3" t="s">
        <v>7</v>
      </c>
      <c r="O20" s="5">
        <v>1216.884053</v>
      </c>
      <c r="P20" s="3" t="s">
        <v>11</v>
      </c>
      <c r="Q20" s="4" t="s">
        <v>18</v>
      </c>
    </row>
    <row r="21" spans="1:17" x14ac:dyDescent="0.3">
      <c r="A21" s="19">
        <v>1</v>
      </c>
      <c r="B21" s="19">
        <v>3</v>
      </c>
      <c r="C21" s="19">
        <v>14034</v>
      </c>
      <c r="D21" s="19">
        <v>1</v>
      </c>
      <c r="E21" s="19" t="s">
        <v>35</v>
      </c>
      <c r="F21" s="19" t="s">
        <v>36</v>
      </c>
      <c r="G21" s="19" t="s">
        <v>22</v>
      </c>
      <c r="H21" s="19" t="s">
        <v>21</v>
      </c>
      <c r="I21" s="19" t="s">
        <v>19</v>
      </c>
      <c r="J21" s="3">
        <v>65</v>
      </c>
      <c r="K21" s="5">
        <v>12.38</v>
      </c>
      <c r="L21" s="5">
        <v>804.7</v>
      </c>
      <c r="M21" s="5">
        <v>0.24760000000000001</v>
      </c>
      <c r="N21" s="3" t="s">
        <v>7</v>
      </c>
      <c r="O21" s="5">
        <v>820.7940000000001</v>
      </c>
      <c r="P21" s="3" t="s">
        <v>11</v>
      </c>
      <c r="Q21" s="4" t="s">
        <v>18</v>
      </c>
    </row>
    <row r="22" spans="1:17" x14ac:dyDescent="0.3">
      <c r="A22" s="19">
        <v>1</v>
      </c>
      <c r="B22" s="19">
        <v>4</v>
      </c>
      <c r="C22" s="19">
        <v>14089</v>
      </c>
      <c r="D22" s="19">
        <v>1</v>
      </c>
      <c r="E22" s="19" t="s">
        <v>33</v>
      </c>
      <c r="F22" s="19" t="s">
        <v>34</v>
      </c>
      <c r="G22" s="19" t="s">
        <v>20</v>
      </c>
      <c r="H22" s="19" t="s">
        <v>21</v>
      </c>
      <c r="I22" s="19" t="s">
        <v>19</v>
      </c>
      <c r="J22" s="3">
        <v>54.17</v>
      </c>
      <c r="K22" s="5">
        <v>13.76</v>
      </c>
      <c r="L22" s="5">
        <v>745.37919999999997</v>
      </c>
      <c r="M22" s="5">
        <v>0.4128</v>
      </c>
      <c r="N22" s="3" t="s">
        <v>7</v>
      </c>
      <c r="O22" s="5">
        <v>767.74057600000003</v>
      </c>
      <c r="P22" s="3" t="s">
        <v>11</v>
      </c>
      <c r="Q22" s="4">
        <v>43878</v>
      </c>
    </row>
    <row r="23" spans="1:17" x14ac:dyDescent="0.3">
      <c r="A23" s="19">
        <v>1</v>
      </c>
      <c r="B23" s="19">
        <v>5</v>
      </c>
      <c r="C23" s="19">
        <v>16487</v>
      </c>
      <c r="D23" s="19">
        <v>1</v>
      </c>
      <c r="E23" s="19" t="s">
        <v>35</v>
      </c>
      <c r="F23" s="19" t="s">
        <v>36</v>
      </c>
      <c r="G23" s="19" t="s">
        <v>22</v>
      </c>
      <c r="H23" s="19" t="s">
        <v>21</v>
      </c>
      <c r="I23" s="19" t="s">
        <v>19</v>
      </c>
      <c r="J23" s="3">
        <v>54.17</v>
      </c>
      <c r="K23" s="5">
        <v>12.38</v>
      </c>
      <c r="L23" s="5">
        <v>670.6246000000001</v>
      </c>
      <c r="M23" s="5">
        <v>0.24760000000000001</v>
      </c>
      <c r="N23" s="3" t="s">
        <v>7</v>
      </c>
      <c r="O23" s="5">
        <v>684.03709200000003</v>
      </c>
      <c r="P23" s="3" t="s">
        <v>11</v>
      </c>
      <c r="Q23" s="4" t="s">
        <v>18</v>
      </c>
    </row>
    <row r="24" spans="1:17" x14ac:dyDescent="0.3">
      <c r="A24" s="19">
        <v>1</v>
      </c>
      <c r="B24" s="19">
        <v>6</v>
      </c>
      <c r="C24" s="19">
        <v>16511</v>
      </c>
      <c r="D24" s="19">
        <v>1</v>
      </c>
      <c r="E24" s="19" t="s">
        <v>33</v>
      </c>
      <c r="F24" s="19" t="s">
        <v>37</v>
      </c>
      <c r="G24" s="19" t="s">
        <v>23</v>
      </c>
      <c r="H24" s="19" t="s">
        <v>24</v>
      </c>
      <c r="I24" s="19" t="s">
        <v>19</v>
      </c>
      <c r="J24" s="3">
        <v>86.67</v>
      </c>
      <c r="K24" s="5">
        <v>12.38</v>
      </c>
      <c r="L24" s="5">
        <v>1072.9746</v>
      </c>
      <c r="M24" s="5">
        <v>0.61900000000000011</v>
      </c>
      <c r="N24" s="3" t="s">
        <v>7</v>
      </c>
      <c r="O24" s="5">
        <v>1126.6233300000001</v>
      </c>
      <c r="P24" s="3" t="s">
        <v>11</v>
      </c>
      <c r="Q24" s="4">
        <v>43851</v>
      </c>
    </row>
    <row r="25" spans="1:17" x14ac:dyDescent="0.3">
      <c r="A25" s="19">
        <v>1</v>
      </c>
      <c r="B25" s="19">
        <v>7</v>
      </c>
      <c r="C25" s="19">
        <v>16587</v>
      </c>
      <c r="D25" s="19">
        <v>1</v>
      </c>
      <c r="E25" s="19" t="s">
        <v>33</v>
      </c>
      <c r="F25" s="19" t="s">
        <v>34</v>
      </c>
      <c r="G25" s="19" t="s">
        <v>20</v>
      </c>
      <c r="H25" s="19" t="s">
        <v>21</v>
      </c>
      <c r="I25" s="19" t="s">
        <v>19</v>
      </c>
      <c r="J25" s="3">
        <v>108.33</v>
      </c>
      <c r="K25" s="5">
        <v>14.27</v>
      </c>
      <c r="L25" s="5">
        <v>1545.8690999999999</v>
      </c>
      <c r="M25" s="5">
        <v>0.28539999999999999</v>
      </c>
      <c r="N25" s="3" t="s">
        <v>7</v>
      </c>
      <c r="O25" s="5">
        <v>1576.7864819999998</v>
      </c>
      <c r="P25" s="3" t="s">
        <v>11</v>
      </c>
      <c r="Q25" s="4">
        <v>45524</v>
      </c>
    </row>
    <row r="26" spans="1:17" x14ac:dyDescent="0.3">
      <c r="A26" s="19">
        <v>1</v>
      </c>
      <c r="B26" s="19">
        <v>8</v>
      </c>
      <c r="C26" s="19">
        <v>16999</v>
      </c>
      <c r="D26" s="19">
        <v>1</v>
      </c>
      <c r="E26" s="19" t="s">
        <v>38</v>
      </c>
      <c r="F26" s="19" t="s">
        <v>39</v>
      </c>
      <c r="G26" s="19" t="s">
        <v>46</v>
      </c>
      <c r="H26" s="19" t="s">
        <v>21</v>
      </c>
      <c r="I26" s="19" t="s">
        <v>19</v>
      </c>
      <c r="J26" s="3">
        <v>21.67</v>
      </c>
      <c r="K26" s="5">
        <v>12.43</v>
      </c>
      <c r="L26" s="5">
        <v>269.35810000000004</v>
      </c>
      <c r="M26" s="5">
        <v>0.74579999999999991</v>
      </c>
      <c r="N26" s="3" t="s">
        <v>7</v>
      </c>
      <c r="O26" s="5">
        <v>285.519586</v>
      </c>
      <c r="P26" s="3" t="s">
        <v>11</v>
      </c>
      <c r="Q26" s="4">
        <v>45516</v>
      </c>
    </row>
    <row r="27" spans="1:17" s="10" customFormat="1" x14ac:dyDescent="0.3">
      <c r="A27" s="19">
        <v>1</v>
      </c>
      <c r="B27" s="19">
        <v>9</v>
      </c>
      <c r="C27" s="19">
        <v>16999</v>
      </c>
      <c r="D27" s="19"/>
      <c r="E27" s="19"/>
      <c r="F27" s="19" t="s">
        <v>25</v>
      </c>
      <c r="G27" s="19" t="s">
        <v>26</v>
      </c>
      <c r="H27" s="19" t="s">
        <v>21</v>
      </c>
      <c r="I27" s="19" t="s">
        <v>19</v>
      </c>
      <c r="J27" s="7">
        <v>32.5</v>
      </c>
      <c r="K27" s="8">
        <v>12.43</v>
      </c>
      <c r="L27" s="8">
        <v>403.97499999999997</v>
      </c>
      <c r="M27" s="8">
        <v>0.74579999999999991</v>
      </c>
      <c r="N27" s="7" t="s">
        <v>7</v>
      </c>
      <c r="O27" s="8">
        <v>428.21349999999995</v>
      </c>
      <c r="P27" s="7" t="s">
        <v>11</v>
      </c>
      <c r="Q27" s="9">
        <v>45516</v>
      </c>
    </row>
    <row r="28" spans="1:17" x14ac:dyDescent="0.3">
      <c r="A28" s="19">
        <v>1</v>
      </c>
      <c r="B28" s="19">
        <v>10</v>
      </c>
      <c r="C28" s="19">
        <v>54782</v>
      </c>
      <c r="D28" s="19">
        <v>1</v>
      </c>
      <c r="E28" s="19" t="s">
        <v>33</v>
      </c>
      <c r="F28" s="19" t="s">
        <v>34</v>
      </c>
      <c r="G28" s="19" t="s">
        <v>20</v>
      </c>
      <c r="H28" s="19" t="s">
        <v>21</v>
      </c>
      <c r="I28" s="19" t="s">
        <v>19</v>
      </c>
      <c r="J28" s="3">
        <v>54.17</v>
      </c>
      <c r="K28" s="5">
        <v>15.1</v>
      </c>
      <c r="L28" s="5">
        <v>817.96699999999998</v>
      </c>
      <c r="M28" s="5">
        <v>0.60399999999999998</v>
      </c>
      <c r="N28" s="3" t="s">
        <v>7</v>
      </c>
      <c r="O28" s="5">
        <v>850.68567999999993</v>
      </c>
      <c r="P28" s="3" t="s">
        <v>11</v>
      </c>
      <c r="Q28" s="4">
        <v>45518</v>
      </c>
    </row>
    <row r="29" spans="1:17" x14ac:dyDescent="0.3">
      <c r="A29" s="19">
        <v>1</v>
      </c>
      <c r="B29" s="19">
        <v>11</v>
      </c>
      <c r="C29" s="19">
        <v>54782</v>
      </c>
      <c r="D29" s="19">
        <v>1</v>
      </c>
      <c r="E29" s="19" t="s">
        <v>35</v>
      </c>
      <c r="F29" s="19" t="s">
        <v>36</v>
      </c>
      <c r="G29" s="19" t="s">
        <v>22</v>
      </c>
      <c r="H29" s="19" t="s">
        <v>21</v>
      </c>
      <c r="I29" s="19" t="s">
        <v>19</v>
      </c>
      <c r="J29" s="3">
        <v>97.5</v>
      </c>
      <c r="K29" s="5">
        <v>15.1</v>
      </c>
      <c r="L29" s="5">
        <v>1472.25</v>
      </c>
      <c r="M29" s="5">
        <v>0.60399999999999998</v>
      </c>
      <c r="N29" s="3" t="s">
        <v>7</v>
      </c>
      <c r="O29" s="5">
        <v>1531.1399999999999</v>
      </c>
      <c r="P29" s="3" t="s">
        <v>11</v>
      </c>
      <c r="Q29" s="4">
        <v>45518</v>
      </c>
    </row>
    <row r="30" spans="1:17" x14ac:dyDescent="0.3">
      <c r="A30" s="19">
        <v>1</v>
      </c>
      <c r="B30" s="19">
        <v>12</v>
      </c>
      <c r="C30" s="19">
        <v>93062</v>
      </c>
      <c r="D30" s="19">
        <v>1</v>
      </c>
      <c r="E30" s="19" t="s">
        <v>35</v>
      </c>
      <c r="F30" s="19" t="s">
        <v>36</v>
      </c>
      <c r="G30" s="19" t="s">
        <v>22</v>
      </c>
      <c r="H30" s="19" t="s">
        <v>21</v>
      </c>
      <c r="I30" s="19" t="s">
        <v>19</v>
      </c>
      <c r="J30" s="3">
        <v>43.33</v>
      </c>
      <c r="K30" s="5">
        <v>12.38</v>
      </c>
      <c r="L30" s="5">
        <v>536.42539999999997</v>
      </c>
      <c r="M30" s="5">
        <v>0</v>
      </c>
      <c r="N30" s="3" t="s">
        <v>7</v>
      </c>
      <c r="O30" s="5">
        <v>536.42539999999997</v>
      </c>
      <c r="P30" s="3" t="s">
        <v>11</v>
      </c>
      <c r="Q30" s="4" t="s">
        <v>18</v>
      </c>
    </row>
    <row r="31" spans="1:17" x14ac:dyDescent="0.3">
      <c r="A31" s="19">
        <v>1</v>
      </c>
      <c r="B31" s="19">
        <v>13</v>
      </c>
      <c r="C31" s="19">
        <v>6357</v>
      </c>
      <c r="D31" s="19">
        <v>2</v>
      </c>
      <c r="E31" s="19" t="s">
        <v>38</v>
      </c>
      <c r="F31" s="19" t="s">
        <v>40</v>
      </c>
      <c r="G31" s="19" t="s">
        <v>27</v>
      </c>
      <c r="H31" s="19" t="s">
        <v>28</v>
      </c>
      <c r="I31" s="19" t="s">
        <v>29</v>
      </c>
      <c r="J31" s="3">
        <v>81.25</v>
      </c>
      <c r="K31" s="5">
        <v>14.27</v>
      </c>
      <c r="L31" s="5">
        <v>1159.4375</v>
      </c>
      <c r="M31" s="5">
        <v>0.42809999999999998</v>
      </c>
      <c r="N31" s="3" t="s">
        <v>7</v>
      </c>
      <c r="O31" s="5">
        <v>1194.2206249999999</v>
      </c>
      <c r="P31" s="3" t="s">
        <v>11</v>
      </c>
      <c r="Q31" s="4">
        <v>45965</v>
      </c>
    </row>
    <row r="32" spans="1:17" x14ac:dyDescent="0.3">
      <c r="A32" s="19">
        <v>1</v>
      </c>
      <c r="B32" s="19">
        <v>14</v>
      </c>
      <c r="C32" s="19">
        <v>63401</v>
      </c>
      <c r="D32" s="19">
        <v>1</v>
      </c>
      <c r="E32" s="19" t="s">
        <v>33</v>
      </c>
      <c r="F32" s="19" t="s">
        <v>41</v>
      </c>
      <c r="G32" s="19" t="s">
        <v>30</v>
      </c>
      <c r="H32" s="19" t="s">
        <v>24</v>
      </c>
      <c r="I32" s="19" t="s">
        <v>19</v>
      </c>
      <c r="J32" s="3">
        <v>13</v>
      </c>
      <c r="K32" s="5">
        <v>12.38</v>
      </c>
      <c r="L32" s="5">
        <v>160.94</v>
      </c>
      <c r="M32" s="5">
        <v>0</v>
      </c>
      <c r="N32" s="3" t="s">
        <v>7</v>
      </c>
      <c r="O32" s="5">
        <v>160.94</v>
      </c>
      <c r="P32" s="3" t="s">
        <v>11</v>
      </c>
      <c r="Q32" s="4" t="s">
        <v>18</v>
      </c>
    </row>
    <row r="33" spans="1:17" x14ac:dyDescent="0.3">
      <c r="A33" s="19">
        <v>2</v>
      </c>
      <c r="B33" s="19">
        <v>15</v>
      </c>
      <c r="C33" s="19">
        <v>6439</v>
      </c>
      <c r="D33" s="19">
        <v>2</v>
      </c>
      <c r="E33" s="19" t="s">
        <v>42</v>
      </c>
      <c r="F33" s="19" t="s">
        <v>42</v>
      </c>
      <c r="G33" s="19" t="s">
        <v>31</v>
      </c>
      <c r="H33" s="19" t="s">
        <v>28</v>
      </c>
      <c r="I33" s="19" t="s">
        <v>29</v>
      </c>
      <c r="J33" s="3">
        <v>34.67</v>
      </c>
      <c r="K33" s="5">
        <v>12.43</v>
      </c>
      <c r="L33" s="5">
        <v>430.94810000000001</v>
      </c>
      <c r="M33" s="5">
        <v>0.24859999999999999</v>
      </c>
      <c r="N33" s="3" t="s">
        <v>7</v>
      </c>
      <c r="O33" s="5">
        <v>439.56706200000002</v>
      </c>
      <c r="P33" s="3" t="s">
        <v>11</v>
      </c>
      <c r="Q33" s="4">
        <v>44964</v>
      </c>
    </row>
    <row r="34" spans="1:17" x14ac:dyDescent="0.3">
      <c r="A34" s="19">
        <v>2</v>
      </c>
      <c r="B34" s="19">
        <v>16</v>
      </c>
      <c r="C34" s="19">
        <v>6440</v>
      </c>
      <c r="D34" s="19">
        <v>2</v>
      </c>
      <c r="E34" s="19" t="s">
        <v>38</v>
      </c>
      <c r="F34" s="19" t="s">
        <v>40</v>
      </c>
      <c r="G34" s="19" t="s">
        <v>27</v>
      </c>
      <c r="H34" s="19" t="s">
        <v>28</v>
      </c>
      <c r="I34" s="19" t="s">
        <v>29</v>
      </c>
      <c r="J34" s="3">
        <v>70.42</v>
      </c>
      <c r="K34" s="5">
        <v>12.43</v>
      </c>
      <c r="L34" s="5">
        <v>875.32060000000001</v>
      </c>
      <c r="M34" s="5">
        <v>0.62150000000000005</v>
      </c>
      <c r="N34" s="3" t="s">
        <v>7</v>
      </c>
      <c r="O34" s="5">
        <v>919.0866299999999</v>
      </c>
      <c r="P34" s="3" t="s">
        <v>11</v>
      </c>
      <c r="Q34" s="4">
        <v>45748</v>
      </c>
    </row>
    <row r="35" spans="1:17" x14ac:dyDescent="0.3">
      <c r="A35" s="19">
        <v>2</v>
      </c>
      <c r="B35" s="19">
        <v>17</v>
      </c>
      <c r="C35" s="19">
        <v>1209</v>
      </c>
      <c r="D35" s="19">
        <v>2</v>
      </c>
      <c r="E35" s="19" t="s">
        <v>38</v>
      </c>
      <c r="F35" s="19" t="s">
        <v>43</v>
      </c>
      <c r="G35" s="19" t="s">
        <v>44</v>
      </c>
      <c r="H35" s="19" t="s">
        <v>28</v>
      </c>
      <c r="I35" s="19" t="s">
        <v>29</v>
      </c>
      <c r="J35" s="3">
        <v>21.66</v>
      </c>
      <c r="K35" s="5">
        <v>12.43</v>
      </c>
      <c r="L35" s="5">
        <v>269.23379999999997</v>
      </c>
      <c r="M35" s="5">
        <v>0.68364999999999998</v>
      </c>
      <c r="N35" s="3" t="s">
        <v>7</v>
      </c>
      <c r="O35" s="5">
        <v>284.04165899999998</v>
      </c>
      <c r="P35" s="3" t="s">
        <v>11</v>
      </c>
      <c r="Q35" s="4">
        <v>44326</v>
      </c>
    </row>
    <row r="36" spans="1:17" x14ac:dyDescent="0.3">
      <c r="A36" s="19">
        <v>2</v>
      </c>
      <c r="B36" s="19">
        <v>18</v>
      </c>
      <c r="C36" s="19">
        <v>1259</v>
      </c>
      <c r="D36" s="19">
        <v>2</v>
      </c>
      <c r="E36" s="19" t="s">
        <v>38</v>
      </c>
      <c r="F36" s="19" t="s">
        <v>40</v>
      </c>
      <c r="G36" s="19" t="s">
        <v>27</v>
      </c>
      <c r="H36" s="19" t="s">
        <v>28</v>
      </c>
      <c r="I36" s="19" t="s">
        <v>29</v>
      </c>
      <c r="J36" s="3">
        <v>43.33</v>
      </c>
      <c r="K36" s="5">
        <v>12.38</v>
      </c>
      <c r="L36" s="5">
        <v>536.42539999999997</v>
      </c>
      <c r="M36" s="5">
        <v>0</v>
      </c>
      <c r="N36" s="3" t="s">
        <v>7</v>
      </c>
      <c r="O36" s="5">
        <v>536.42539999999997</v>
      </c>
      <c r="P36" s="3" t="s">
        <v>11</v>
      </c>
      <c r="Q36" s="4">
        <v>45616</v>
      </c>
    </row>
    <row r="37" spans="1:17" x14ac:dyDescent="0.3">
      <c r="A37" s="19">
        <v>2</v>
      </c>
      <c r="B37" s="19">
        <v>19</v>
      </c>
      <c r="C37" s="19">
        <v>1259</v>
      </c>
      <c r="D37" s="19">
        <v>2</v>
      </c>
      <c r="E37" s="19" t="s">
        <v>42</v>
      </c>
      <c r="F37" s="19" t="s">
        <v>42</v>
      </c>
      <c r="G37" s="19" t="s">
        <v>31</v>
      </c>
      <c r="H37" s="19" t="s">
        <v>28</v>
      </c>
      <c r="I37" s="19" t="s">
        <v>29</v>
      </c>
      <c r="J37" s="3">
        <v>43.34</v>
      </c>
      <c r="K37" s="5">
        <v>12.38</v>
      </c>
      <c r="L37" s="5">
        <v>536.54920000000004</v>
      </c>
      <c r="M37" s="5">
        <v>0</v>
      </c>
      <c r="N37" s="3" t="s">
        <v>7</v>
      </c>
      <c r="O37" s="5">
        <v>536.54920000000004</v>
      </c>
      <c r="P37" s="3" t="s">
        <v>11</v>
      </c>
      <c r="Q37" s="4">
        <v>45616</v>
      </c>
    </row>
    <row r="38" spans="1:17" x14ac:dyDescent="0.3">
      <c r="A38" s="19">
        <v>2</v>
      </c>
      <c r="B38" s="19">
        <v>20</v>
      </c>
      <c r="C38" s="19">
        <v>1426</v>
      </c>
      <c r="D38" s="19">
        <v>2</v>
      </c>
      <c r="E38" s="19" t="s">
        <v>42</v>
      </c>
      <c r="F38" s="19" t="s">
        <v>42</v>
      </c>
      <c r="G38" s="19" t="s">
        <v>31</v>
      </c>
      <c r="H38" s="19" t="s">
        <v>28</v>
      </c>
      <c r="I38" s="19" t="s">
        <v>29</v>
      </c>
      <c r="J38" s="3">
        <v>43.33</v>
      </c>
      <c r="K38" s="5">
        <v>14.27</v>
      </c>
      <c r="L38" s="5">
        <v>618.31909999999993</v>
      </c>
      <c r="M38" s="5">
        <v>0</v>
      </c>
      <c r="N38" s="3" t="s">
        <v>7</v>
      </c>
      <c r="O38" s="5">
        <v>618.31909999999993</v>
      </c>
      <c r="P38" s="3" t="s">
        <v>11</v>
      </c>
      <c r="Q38" s="4" t="s">
        <v>18</v>
      </c>
    </row>
    <row r="39" spans="1:17" x14ac:dyDescent="0.3">
      <c r="A39" s="19">
        <v>2</v>
      </c>
      <c r="B39" s="19">
        <v>21</v>
      </c>
      <c r="C39" s="19">
        <v>1457</v>
      </c>
      <c r="D39" s="19">
        <v>2</v>
      </c>
      <c r="E39" s="19" t="s">
        <v>42</v>
      </c>
      <c r="F39" s="19" t="s">
        <v>42</v>
      </c>
      <c r="G39" s="19" t="s">
        <v>31</v>
      </c>
      <c r="H39" s="19" t="s">
        <v>28</v>
      </c>
      <c r="I39" s="19" t="s">
        <v>29</v>
      </c>
      <c r="J39" s="3">
        <v>37.92</v>
      </c>
      <c r="K39" s="5">
        <v>12.38</v>
      </c>
      <c r="L39" s="5">
        <v>469.44960000000003</v>
      </c>
      <c r="M39" s="5">
        <v>0</v>
      </c>
      <c r="N39" s="3" t="s">
        <v>7</v>
      </c>
      <c r="O39" s="5">
        <v>469.44960000000003</v>
      </c>
      <c r="P39" s="3" t="s">
        <v>11</v>
      </c>
      <c r="Q39" s="4" t="s">
        <v>18</v>
      </c>
    </row>
    <row r="40" spans="1:17" x14ac:dyDescent="0.3">
      <c r="A40" s="19">
        <v>2</v>
      </c>
      <c r="B40" s="19">
        <v>22</v>
      </c>
      <c r="C40" s="19">
        <v>1819</v>
      </c>
      <c r="D40" s="19">
        <v>1</v>
      </c>
      <c r="E40" s="19" t="s">
        <v>33</v>
      </c>
      <c r="F40" s="19" t="s">
        <v>34</v>
      </c>
      <c r="G40" s="19" t="s">
        <v>20</v>
      </c>
      <c r="H40" s="19" t="s">
        <v>21</v>
      </c>
      <c r="I40" s="19" t="s">
        <v>19</v>
      </c>
      <c r="J40" s="3">
        <v>54.17</v>
      </c>
      <c r="K40" s="5">
        <v>12.38</v>
      </c>
      <c r="L40" s="5">
        <v>670.6246000000001</v>
      </c>
      <c r="M40" s="5">
        <v>0</v>
      </c>
      <c r="N40" s="3" t="s">
        <v>7</v>
      </c>
      <c r="O40" s="5">
        <v>670.6246000000001</v>
      </c>
      <c r="P40" s="3" t="s">
        <v>11</v>
      </c>
      <c r="Q40" s="4" t="s">
        <v>18</v>
      </c>
    </row>
    <row r="41" spans="1:17" x14ac:dyDescent="0.3">
      <c r="A41" s="19">
        <v>2</v>
      </c>
      <c r="B41" s="19">
        <v>23</v>
      </c>
      <c r="C41" s="19">
        <v>2211</v>
      </c>
      <c r="D41" s="19">
        <v>1</v>
      </c>
      <c r="E41" s="19" t="s">
        <v>38</v>
      </c>
      <c r="F41" s="19" t="s">
        <v>45</v>
      </c>
      <c r="G41" s="19" t="s">
        <v>46</v>
      </c>
      <c r="H41" s="19" t="s">
        <v>21</v>
      </c>
      <c r="I41" s="19" t="s">
        <v>19</v>
      </c>
      <c r="J41" s="3">
        <v>65</v>
      </c>
      <c r="K41" s="5">
        <v>12.38</v>
      </c>
      <c r="L41" s="5">
        <v>804.7</v>
      </c>
      <c r="M41" s="5">
        <v>0</v>
      </c>
      <c r="N41" s="3" t="s">
        <v>7</v>
      </c>
      <c r="O41" s="5">
        <v>804.7</v>
      </c>
      <c r="P41" s="3" t="s">
        <v>11</v>
      </c>
      <c r="Q41" s="4" t="s">
        <v>18</v>
      </c>
    </row>
    <row r="42" spans="1:17" x14ac:dyDescent="0.3">
      <c r="A42" s="19">
        <v>2</v>
      </c>
      <c r="B42" s="19">
        <v>24</v>
      </c>
      <c r="C42" s="19">
        <v>2228</v>
      </c>
      <c r="D42" s="19">
        <v>1</v>
      </c>
      <c r="E42" s="19" t="s">
        <v>33</v>
      </c>
      <c r="F42" s="19" t="s">
        <v>34</v>
      </c>
      <c r="G42" s="19" t="s">
        <v>20</v>
      </c>
      <c r="H42" s="19" t="s">
        <v>21</v>
      </c>
      <c r="I42" s="19" t="s">
        <v>19</v>
      </c>
      <c r="J42" s="3">
        <v>54.17</v>
      </c>
      <c r="K42" s="5">
        <v>12.38</v>
      </c>
      <c r="L42" s="5">
        <v>670.6246000000001</v>
      </c>
      <c r="M42" s="5">
        <v>0</v>
      </c>
      <c r="N42" s="3" t="s">
        <v>7</v>
      </c>
      <c r="O42" s="5">
        <v>670.6246000000001</v>
      </c>
      <c r="P42" s="3" t="s">
        <v>11</v>
      </c>
      <c r="Q42" s="4" t="s">
        <v>18</v>
      </c>
    </row>
    <row r="43" spans="1:17" x14ac:dyDescent="0.3">
      <c r="A43" s="19">
        <v>2</v>
      </c>
      <c r="B43" s="19">
        <v>25</v>
      </c>
      <c r="C43" s="19">
        <v>2255</v>
      </c>
      <c r="D43" s="19">
        <v>1</v>
      </c>
      <c r="E43" s="19" t="s">
        <v>35</v>
      </c>
      <c r="F43" s="19" t="s">
        <v>36</v>
      </c>
      <c r="G43" s="19" t="s">
        <v>22</v>
      </c>
      <c r="H43" s="19" t="s">
        <v>21</v>
      </c>
      <c r="I43" s="19" t="s">
        <v>19</v>
      </c>
      <c r="J43" s="3">
        <v>65</v>
      </c>
      <c r="K43" s="5">
        <v>12.38</v>
      </c>
      <c r="L43" s="5">
        <v>804.7</v>
      </c>
      <c r="M43" s="5">
        <v>0</v>
      </c>
      <c r="N43" s="3" t="s">
        <v>7</v>
      </c>
      <c r="O43" s="5">
        <v>804.7</v>
      </c>
      <c r="P43" s="3" t="s">
        <v>11</v>
      </c>
      <c r="Q43" s="4" t="s">
        <v>18</v>
      </c>
    </row>
    <row r="44" spans="1:17" x14ac:dyDescent="0.3">
      <c r="A44" s="19">
        <v>2</v>
      </c>
      <c r="B44" s="19">
        <v>26</v>
      </c>
      <c r="C44" s="19">
        <v>2267</v>
      </c>
      <c r="D44" s="19">
        <v>2</v>
      </c>
      <c r="E44" s="19" t="s">
        <v>38</v>
      </c>
      <c r="F44" s="19" t="s">
        <v>47</v>
      </c>
      <c r="G44" s="19" t="s">
        <v>27</v>
      </c>
      <c r="H44" s="19" t="s">
        <v>28</v>
      </c>
      <c r="I44" s="19" t="s">
        <v>29</v>
      </c>
      <c r="J44" s="3">
        <v>43.33</v>
      </c>
      <c r="K44" s="5">
        <v>12.38</v>
      </c>
      <c r="L44" s="5">
        <v>536.42539999999997</v>
      </c>
      <c r="M44" s="5">
        <v>0</v>
      </c>
      <c r="N44" s="3" t="s">
        <v>7</v>
      </c>
      <c r="O44" s="5">
        <v>536.42539999999997</v>
      </c>
      <c r="P44" s="3" t="s">
        <v>11</v>
      </c>
      <c r="Q44" s="4" t="s">
        <v>18</v>
      </c>
    </row>
    <row r="45" spans="1:17" x14ac:dyDescent="0.3">
      <c r="A45" s="19">
        <v>2</v>
      </c>
      <c r="B45" s="19">
        <v>27</v>
      </c>
      <c r="C45" s="19">
        <v>2267</v>
      </c>
      <c r="D45" s="19">
        <v>2</v>
      </c>
      <c r="E45" s="19" t="s">
        <v>38</v>
      </c>
      <c r="F45" s="19" t="s">
        <v>40</v>
      </c>
      <c r="G45" s="19" t="s">
        <v>27</v>
      </c>
      <c r="H45" s="19" t="s">
        <v>28</v>
      </c>
      <c r="I45" s="19" t="s">
        <v>29</v>
      </c>
      <c r="J45" s="3">
        <v>32.5</v>
      </c>
      <c r="K45" s="5">
        <v>12.38</v>
      </c>
      <c r="L45" s="5">
        <v>402.35</v>
      </c>
      <c r="M45" s="5">
        <v>0</v>
      </c>
      <c r="N45" s="3" t="s">
        <v>7</v>
      </c>
      <c r="O45" s="5">
        <v>402.35</v>
      </c>
      <c r="P45" s="3" t="s">
        <v>11</v>
      </c>
      <c r="Q45" s="4" t="s">
        <v>18</v>
      </c>
    </row>
    <row r="46" spans="1:17" x14ac:dyDescent="0.3">
      <c r="A46" s="19">
        <v>2</v>
      </c>
      <c r="B46" s="19">
        <v>28</v>
      </c>
      <c r="C46" s="19">
        <v>2648</v>
      </c>
      <c r="D46" s="19">
        <v>1</v>
      </c>
      <c r="E46" s="19" t="s">
        <v>35</v>
      </c>
      <c r="F46" s="19" t="s">
        <v>36</v>
      </c>
      <c r="G46" s="19" t="s">
        <v>22</v>
      </c>
      <c r="H46" s="19" t="s">
        <v>21</v>
      </c>
      <c r="I46" s="19" t="s">
        <v>19</v>
      </c>
      <c r="J46" s="3">
        <v>54.17</v>
      </c>
      <c r="K46" s="5">
        <v>12.38</v>
      </c>
      <c r="L46" s="5">
        <v>670.6246000000001</v>
      </c>
      <c r="M46" s="5">
        <v>0</v>
      </c>
      <c r="N46" s="3" t="s">
        <v>7</v>
      </c>
      <c r="O46" s="5">
        <v>670.6246000000001</v>
      </c>
      <c r="P46" s="3" t="s">
        <v>10</v>
      </c>
      <c r="Q46" s="4" t="s">
        <v>18</v>
      </c>
    </row>
    <row r="47" spans="1:17" x14ac:dyDescent="0.3">
      <c r="A47" s="19">
        <v>2</v>
      </c>
      <c r="B47" s="19">
        <v>29</v>
      </c>
      <c r="C47" s="19">
        <v>2654</v>
      </c>
      <c r="D47" s="19">
        <v>2</v>
      </c>
      <c r="E47" s="19" t="s">
        <v>42</v>
      </c>
      <c r="F47" s="19" t="s">
        <v>42</v>
      </c>
      <c r="G47" s="19" t="s">
        <v>31</v>
      </c>
      <c r="H47" s="19" t="s">
        <v>28</v>
      </c>
      <c r="I47" s="19" t="s">
        <v>29</v>
      </c>
      <c r="J47" s="3">
        <v>12</v>
      </c>
      <c r="K47" s="5">
        <v>12.38</v>
      </c>
      <c r="L47" s="5">
        <v>148.56</v>
      </c>
      <c r="M47" s="5">
        <v>0</v>
      </c>
      <c r="N47" s="3" t="s">
        <v>7</v>
      </c>
      <c r="O47" s="5">
        <v>148.56</v>
      </c>
      <c r="P47" s="3" t="s">
        <v>10</v>
      </c>
      <c r="Q47" s="4" t="s">
        <v>18</v>
      </c>
    </row>
    <row r="48" spans="1:17" x14ac:dyDescent="0.3">
      <c r="A48" s="19">
        <v>2</v>
      </c>
      <c r="B48" s="19">
        <v>30</v>
      </c>
      <c r="C48" s="19">
        <v>2689</v>
      </c>
      <c r="D48" s="19">
        <v>2</v>
      </c>
      <c r="E48" s="19" t="s">
        <v>42</v>
      </c>
      <c r="F48" s="19" t="s">
        <v>42</v>
      </c>
      <c r="G48" s="19" t="s">
        <v>31</v>
      </c>
      <c r="H48" s="19" t="s">
        <v>28</v>
      </c>
      <c r="I48" s="19" t="s">
        <v>29</v>
      </c>
      <c r="J48" s="3">
        <v>18</v>
      </c>
      <c r="K48" s="5">
        <v>12.38</v>
      </c>
      <c r="L48" s="5">
        <v>222.84</v>
      </c>
      <c r="M48" s="5">
        <v>0</v>
      </c>
      <c r="N48" s="3" t="s">
        <v>7</v>
      </c>
      <c r="O48" s="5">
        <v>222.84</v>
      </c>
      <c r="P48" s="3" t="s">
        <v>10</v>
      </c>
      <c r="Q48" s="4" t="s">
        <v>18</v>
      </c>
    </row>
    <row r="51" spans="1:10" x14ac:dyDescent="0.3">
      <c r="B51" s="28" t="s">
        <v>49</v>
      </c>
      <c r="C51" s="28"/>
      <c r="D51" s="28"/>
      <c r="E51" s="28"/>
      <c r="F51" s="28"/>
      <c r="G51" s="28"/>
      <c r="H51" s="28"/>
      <c r="I51" s="28"/>
      <c r="J51" s="28"/>
    </row>
    <row r="52" spans="1:10" ht="43.2" x14ac:dyDescent="0.3">
      <c r="A52" s="27" t="s">
        <v>89</v>
      </c>
      <c r="B52" s="27" t="s">
        <v>50</v>
      </c>
      <c r="C52" s="27" t="s">
        <v>51</v>
      </c>
      <c r="D52" s="27" t="s">
        <v>52</v>
      </c>
      <c r="E52" s="27" t="s">
        <v>53</v>
      </c>
      <c r="F52" s="27" t="s">
        <v>54</v>
      </c>
      <c r="G52" s="27" t="s">
        <v>55</v>
      </c>
      <c r="H52" s="27" t="s">
        <v>56</v>
      </c>
      <c r="I52" s="27" t="s">
        <v>57</v>
      </c>
      <c r="J52" s="27" t="s">
        <v>58</v>
      </c>
    </row>
    <row r="53" spans="1:10" x14ac:dyDescent="0.3">
      <c r="A53" s="19">
        <v>3</v>
      </c>
      <c r="B53" s="11" t="s">
        <v>59</v>
      </c>
      <c r="C53" s="11">
        <v>1</v>
      </c>
      <c r="D53" s="11" t="s">
        <v>11</v>
      </c>
      <c r="E53" s="11" t="s">
        <v>60</v>
      </c>
      <c r="F53" s="11" t="s">
        <v>61</v>
      </c>
      <c r="G53" s="12">
        <v>45810</v>
      </c>
      <c r="H53" s="12">
        <v>45916</v>
      </c>
      <c r="I53" s="13">
        <v>19.059999999999999</v>
      </c>
      <c r="J53" s="14">
        <v>235.96</v>
      </c>
    </row>
    <row r="54" spans="1:10" x14ac:dyDescent="0.3">
      <c r="A54" s="19">
        <v>3</v>
      </c>
      <c r="B54" s="15"/>
      <c r="C54" s="15"/>
      <c r="D54" s="15"/>
      <c r="E54" s="15"/>
      <c r="F54" s="15"/>
      <c r="G54" s="15"/>
      <c r="H54" s="15"/>
      <c r="I54" s="16"/>
      <c r="J54" s="17"/>
    </row>
    <row r="55" spans="1:10" x14ac:dyDescent="0.3">
      <c r="A55" s="19">
        <v>3</v>
      </c>
      <c r="B55" s="11" t="s">
        <v>62</v>
      </c>
      <c r="C55" s="11">
        <v>2</v>
      </c>
      <c r="D55" s="11" t="s">
        <v>11</v>
      </c>
      <c r="E55" s="11" t="s">
        <v>60</v>
      </c>
      <c r="F55" s="11" t="s">
        <v>63</v>
      </c>
      <c r="G55" s="12">
        <v>44658</v>
      </c>
      <c r="H55" s="12">
        <v>45558</v>
      </c>
      <c r="I55" s="13">
        <v>42.9</v>
      </c>
      <c r="J55" s="14">
        <v>433.25</v>
      </c>
    </row>
    <row r="56" spans="1:10" x14ac:dyDescent="0.3">
      <c r="A56" s="19">
        <v>3</v>
      </c>
      <c r="B56" s="15"/>
      <c r="C56" s="15"/>
      <c r="D56" s="15"/>
      <c r="E56" s="15"/>
      <c r="F56" s="15"/>
      <c r="G56" s="15"/>
      <c r="H56" s="15"/>
      <c r="I56" s="16"/>
      <c r="J56" s="17"/>
    </row>
    <row r="57" spans="1:10" x14ac:dyDescent="0.3">
      <c r="A57" s="19">
        <v>3</v>
      </c>
      <c r="B57" s="11" t="s">
        <v>64</v>
      </c>
      <c r="C57" s="11">
        <v>1</v>
      </c>
      <c r="D57" s="11" t="s">
        <v>11</v>
      </c>
      <c r="E57" s="11" t="s">
        <v>60</v>
      </c>
      <c r="F57" s="11" t="s">
        <v>63</v>
      </c>
      <c r="G57" s="12">
        <v>45299</v>
      </c>
      <c r="H57" s="12">
        <v>45299</v>
      </c>
      <c r="I57" s="13">
        <v>41.71</v>
      </c>
      <c r="J57" s="14">
        <v>518.46</v>
      </c>
    </row>
    <row r="58" spans="1:10" x14ac:dyDescent="0.3">
      <c r="A58" s="19">
        <v>3</v>
      </c>
      <c r="B58" s="11" t="s">
        <v>64</v>
      </c>
      <c r="C58" s="11">
        <v>2</v>
      </c>
      <c r="D58" s="11" t="s">
        <v>11</v>
      </c>
      <c r="E58" s="11" t="s">
        <v>60</v>
      </c>
      <c r="F58" s="11" t="s">
        <v>63</v>
      </c>
      <c r="G58" s="12">
        <v>44683</v>
      </c>
      <c r="H58" s="12">
        <v>45474</v>
      </c>
      <c r="I58" s="13">
        <v>5.96</v>
      </c>
      <c r="J58" s="14">
        <v>74.08</v>
      </c>
    </row>
  </sheetData>
  <mergeCells count="7">
    <mergeCell ref="A5:A8"/>
    <mergeCell ref="B51:J51"/>
    <mergeCell ref="B5:B8"/>
    <mergeCell ref="C5:C8"/>
    <mergeCell ref="D5:D8"/>
    <mergeCell ref="E5:E8"/>
    <mergeCell ref="B10:L10"/>
  </mergeCells>
  <phoneticPr fontId="7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Footer>&amp;C&amp;"-,Italique"Proposition de tableau de reprise du personnel - Mission Economie Inclusive du Fare Propreté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03 - DCE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https://ccipdll.sharepoint.com/sites/CCI44-DIP/Achats/_layouts/15/wrkstat.aspx?List=c397f12b-0e49-407c-ac66-8ce7992bc47e&amp;WorkflowInstanceName=d636a5e0-638e-45a5-a119-bd3b454cfd27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85E83DAE-3665-4035-A657-374F36FF9C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02CED9-0A8B-44DD-BB03-70F933C575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299929-A458-4CA7-8383-5C2EBC72D58F}">
  <ds:schemaRefs>
    <ds:schemaRef ds:uri="http://schemas.microsoft.com/office/2006/metadata/properties"/>
    <ds:schemaRef ds:uri="http://schemas.microsoft.com/office/infopath/2007/PartnerControls"/>
    <ds:schemaRef ds:uri="c397f12b-0e49-407c-ac66-8ce7992bc47e"/>
    <ds:schemaRef ds:uri="d7020541-acb6-4d41-a21e-eacb585573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A7 a transmettre</vt:lpstr>
      <vt:lpstr>'A7 a transmettre'!Zone_d_impression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Amelie</dc:creator>
  <cp:lastModifiedBy>GOIZET Adrien</cp:lastModifiedBy>
  <cp:lastPrinted>2020-02-17T14:16:36Z</cp:lastPrinted>
  <dcterms:created xsi:type="dcterms:W3CDTF">2020-02-17T10:49:57Z</dcterms:created>
  <dcterms:modified xsi:type="dcterms:W3CDTF">2026-01-05T13:59:53Z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